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ธุรการ\mm\ประชุมหัวหน้าส่วนราชการ\เรื่องนำเข้าวาระการประชุม หัวหน้าส่วนเดือน สค.62\"/>
    </mc:Choice>
  </mc:AlternateContent>
  <bookViews>
    <workbookView xWindow="90" yWindow="135" windowWidth="16215" windowHeight="5730"/>
  </bookViews>
  <sheets>
    <sheet name="7 สค 62 " sheetId="6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13" i="6" l="1"/>
  <c r="C13" i="6"/>
  <c r="E13" i="6" l="1"/>
  <c r="F13" i="6"/>
  <c r="G13" i="6"/>
  <c r="H13" i="6"/>
  <c r="I13" i="6"/>
  <c r="J13" i="6"/>
  <c r="K13" i="6"/>
  <c r="K14" i="6" s="1"/>
  <c r="L13" i="6"/>
  <c r="M13" i="6"/>
  <c r="N13" i="6"/>
  <c r="O13" i="6"/>
  <c r="O14" i="6" s="1"/>
  <c r="P13" i="6"/>
  <c r="Q13" i="6"/>
  <c r="R13" i="6"/>
  <c r="S13" i="6"/>
  <c r="T13" i="6"/>
  <c r="G14" i="6" l="1"/>
  <c r="E14" i="6"/>
</calcChain>
</file>

<file path=xl/sharedStrings.xml><?xml version="1.0" encoding="utf-8"?>
<sst xmlns="http://schemas.openxmlformats.org/spreadsheetml/2006/main" count="49" uniqueCount="31">
  <si>
    <t>อำเภอ</t>
  </si>
  <si>
    <t>พื้นที่ปลูก</t>
  </si>
  <si>
    <t>(ราย)</t>
  </si>
  <si>
    <t>หมายเหตุ</t>
  </si>
  <si>
    <t>ทุ่งหัวช้าง</t>
  </si>
  <si>
    <t>ลี้</t>
  </si>
  <si>
    <t>แม่ทา</t>
  </si>
  <si>
    <t>บ้านโฮ่ง</t>
  </si>
  <si>
    <t>รวมพื้นที่ทั้งหมด</t>
  </si>
  <si>
    <t xml:space="preserve"> (ไร่)</t>
  </si>
  <si>
    <t xml:space="preserve">พื้นที่ระบาด </t>
  </si>
  <si>
    <t xml:space="preserve">พื้นที่ควบคุมได้และไม่กระทบต่อผลผลิต </t>
  </si>
  <si>
    <t xml:space="preserve">พื้นที่ที่คาดว่าจะเสียหายกระทบต่อผลผลิต </t>
  </si>
  <si>
    <t>พื้นที่ประกาศภัย</t>
  </si>
  <si>
    <t xml:space="preserve">พื้นที่ไม่ระบาด </t>
  </si>
  <si>
    <t>% ต่อพื้นที่ทั้งหมด</t>
  </si>
  <si>
    <t xml:space="preserve"> - ในพื้นที่ที่มีการปลูกข้าวโพดและพืชอาศัยอื่นๆ เจ้าหน้าที่สำนักงานเกษตรจังหวัดและเจ้าหน้าที่สำนักงานเกษตรอำเภอได้สร้างการรับรู้และคำแนะนำในการป้องกันกำจัด</t>
  </si>
  <si>
    <t xml:space="preserve"> - สำนักงานเกษตรจังหวัดลำพูน ได้ให้อำเภอที่มีการปลูกข้าวโพด จัดส่งรายงานการระบาดประจำสัปดาห์ (ทุกวันพุธของสัปดาห์) และรวบรวมรายงานส่ง</t>
  </si>
  <si>
    <t xml:space="preserve"> ตามคำแนะนำของกรมวิชาการเกษตร และเกษตรกรได้ใช้วิธีกลในการป้องกัน ได้แก่ การทำกับดักกากน้ำตาลเพื่อล่อตัวเต็มวัยผีเสื้อหนอนกระทู้ข้าวโพดลายจุด เป็นต้น</t>
  </si>
  <si>
    <t xml:space="preserve"> - ลงพื้นที่สำรวจและติดตามการระบาดของหนอนกระทู้ข้าวโพดลายจุด ร่วมกับหน่วยงานบูรณาการ เพื่อติดตามการระบาดและสร้างการรับรู้ให้กับเกษตรกร</t>
  </si>
  <si>
    <t>อย่างสม่ำเสมอ (หน่วยงานบูรณาการ ได้แก่ สำนักงานเกษตรและสหกรณ์ จ.ลำพูน , ศูนย์ส่งเสริมเทคโนโลยีการ เกษตรด้านอารักขาพืช จ.เชียงใหม่ ,</t>
  </si>
  <si>
    <t>กรมส่งเสริมการเกษตร และสำนักงานเกษตรและสหกรณ์จังหวัดลำพูน เพื่อรายงานให้ผู้ว่าราชการจังหวัดลำพูนทราบในทุกสัปดาห์</t>
  </si>
  <si>
    <t>รุนแรงน้อย</t>
  </si>
  <si>
    <t>รุนแรงมาก</t>
  </si>
  <si>
    <t>ป่าซาง</t>
  </si>
  <si>
    <t xml:space="preserve"> กอ.รมน.จังหวัดลำพูน ,กรมวิชาการเกษตร, องค์การปกครองส่วนท้องถิ่น เป็นต้น) </t>
  </si>
  <si>
    <t>1- 60 วัน</t>
  </si>
  <si>
    <t>&gt; 60 วัน</t>
  </si>
  <si>
    <t xml:space="preserve"> (ราย)</t>
  </si>
  <si>
    <t>ข้อมูลการระบาด ณ ปัจจุบัน (ณ วันที่ 19 สิงหาคม 2562 )</t>
  </si>
  <si>
    <t>รายงานการระบาดหนอนกระทู้ข้าวโพดลายจุด (Faw Armyworm) ในข้าวโพด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</si>
</sst>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1"/>
      <color theme="1"/>
      <name val="Calibri"/>
      <family val="2"/>
      <charset val="222"/>
      <scheme val="minor"/>
    </font>
    <font>
      <b/>
      <sz val="18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1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/>
    <xf numFmtId="2" fontId="2" fillId="0" borderId="0" xfId="0" applyNumberFormat="1" applyFont="1"/>
    <xf numFmtId="2" fontId="0" fillId="0" borderId="0" xfId="0" applyNumberFormat="1"/>
    <xf numFmtId="3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3" fontId="2" fillId="0" borderId="12" xfId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4" fontId="2" fillId="0" borderId="0" xfId="0" applyNumberFormat="1" applyFont="1" applyAlignment="1">
      <alignment horizontal="left"/>
    </xf>
    <xf numFmtId="4" fontId="3" fillId="2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1" fontId="2" fillId="0" borderId="1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28"/>
  <sheetViews>
    <sheetView tabSelected="1" zoomScale="105" zoomScaleNormal="105" workbookViewId="0">
      <selection activeCell="N3" sqref="N3"/>
    </sheetView>
  </sheetViews>
  <sheetFormatPr defaultRowHeight="15"/>
  <cols>
    <col min="1" max="1" width="1.42578125" customWidth="1"/>
    <col min="2" max="2" width="14.7109375" customWidth="1"/>
    <col min="3" max="3" width="11" customWidth="1"/>
    <col min="4" max="4" width="9.140625" customWidth="1"/>
    <col min="5" max="5" width="9" bestFit="1" customWidth="1"/>
    <col min="6" max="6" width="8.140625" customWidth="1"/>
    <col min="7" max="7" width="9.140625" customWidth="1"/>
    <col min="8" max="10" width="7.85546875" customWidth="1"/>
    <col min="11" max="11" width="10.140625" bestFit="1" customWidth="1"/>
    <col min="12" max="12" width="9" bestFit="1" customWidth="1"/>
    <col min="13" max="13" width="6.42578125" customWidth="1"/>
    <col min="14" max="14" width="7.7109375" customWidth="1"/>
    <col min="15" max="15" width="9.7109375" customWidth="1"/>
    <col min="16" max="16" width="8.85546875" customWidth="1"/>
    <col min="17" max="17" width="7.5703125" customWidth="1"/>
    <col min="18" max="18" width="10.42578125" customWidth="1"/>
    <col min="19" max="19" width="6.7109375" customWidth="1"/>
    <col min="20" max="20" width="9" customWidth="1"/>
    <col min="21" max="21" width="12.28515625" customWidth="1"/>
  </cols>
  <sheetData>
    <row r="1" spans="2:22" ht="24.95" customHeight="1">
      <c r="B1" s="30" t="s">
        <v>30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</row>
    <row r="2" spans="2:22" ht="24.95" customHeight="1">
      <c r="B2" s="31" t="s">
        <v>29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</row>
    <row r="3" spans="2:22" ht="24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2" ht="66.599999999999994" customHeight="1">
      <c r="B4" s="39" t="s">
        <v>0</v>
      </c>
      <c r="C4" s="33" t="s">
        <v>1</v>
      </c>
      <c r="D4" s="34"/>
      <c r="E4" s="33" t="s">
        <v>14</v>
      </c>
      <c r="F4" s="34"/>
      <c r="G4" s="33" t="s">
        <v>10</v>
      </c>
      <c r="H4" s="45"/>
      <c r="I4" s="45"/>
      <c r="J4" s="45"/>
      <c r="K4" s="45"/>
      <c r="L4" s="45"/>
      <c r="M4" s="45"/>
      <c r="N4" s="45"/>
      <c r="O4" s="33" t="s">
        <v>11</v>
      </c>
      <c r="P4" s="34"/>
      <c r="Q4" s="33" t="s">
        <v>12</v>
      </c>
      <c r="R4" s="34"/>
      <c r="S4" s="33" t="s">
        <v>13</v>
      </c>
      <c r="T4" s="34"/>
      <c r="U4" s="39" t="s">
        <v>3</v>
      </c>
    </row>
    <row r="5" spans="2:22" ht="30.75" customHeight="1">
      <c r="B5" s="40"/>
      <c r="C5" s="35"/>
      <c r="D5" s="36"/>
      <c r="E5" s="35"/>
      <c r="F5" s="36"/>
      <c r="G5" s="42" t="s">
        <v>22</v>
      </c>
      <c r="H5" s="43"/>
      <c r="I5" s="43"/>
      <c r="J5" s="44"/>
      <c r="K5" s="42" t="s">
        <v>23</v>
      </c>
      <c r="L5" s="43"/>
      <c r="M5" s="43"/>
      <c r="N5" s="43"/>
      <c r="O5" s="35"/>
      <c r="P5" s="36"/>
      <c r="Q5" s="35"/>
      <c r="R5" s="36"/>
      <c r="S5" s="35"/>
      <c r="T5" s="36"/>
      <c r="U5" s="40"/>
    </row>
    <row r="6" spans="2:22" ht="30.75" customHeight="1">
      <c r="B6" s="40"/>
      <c r="C6" s="37"/>
      <c r="D6" s="38"/>
      <c r="E6" s="37"/>
      <c r="F6" s="38"/>
      <c r="G6" s="42" t="s">
        <v>26</v>
      </c>
      <c r="H6" s="44"/>
      <c r="I6" s="42" t="s">
        <v>27</v>
      </c>
      <c r="J6" s="44"/>
      <c r="K6" s="42" t="s">
        <v>26</v>
      </c>
      <c r="L6" s="44"/>
      <c r="M6" s="42" t="s">
        <v>27</v>
      </c>
      <c r="N6" s="44"/>
      <c r="O6" s="37"/>
      <c r="P6" s="38"/>
      <c r="Q6" s="37"/>
      <c r="R6" s="38"/>
      <c r="S6" s="37"/>
      <c r="T6" s="38"/>
      <c r="U6" s="41"/>
    </row>
    <row r="7" spans="2:22" ht="21" customHeight="1">
      <c r="B7" s="41"/>
      <c r="C7" s="3" t="s">
        <v>9</v>
      </c>
      <c r="D7" s="3" t="s">
        <v>2</v>
      </c>
      <c r="E7" s="3" t="s">
        <v>9</v>
      </c>
      <c r="F7" s="3" t="s">
        <v>2</v>
      </c>
      <c r="G7" s="3" t="s">
        <v>9</v>
      </c>
      <c r="H7" s="3" t="s">
        <v>2</v>
      </c>
      <c r="I7" s="25" t="s">
        <v>9</v>
      </c>
      <c r="J7" s="25" t="s">
        <v>2</v>
      </c>
      <c r="K7" s="25" t="s">
        <v>9</v>
      </c>
      <c r="L7" s="3" t="s">
        <v>28</v>
      </c>
      <c r="M7" s="25" t="s">
        <v>9</v>
      </c>
      <c r="N7" s="25" t="s">
        <v>28</v>
      </c>
      <c r="O7" s="3" t="s">
        <v>9</v>
      </c>
      <c r="P7" s="3" t="s">
        <v>2</v>
      </c>
      <c r="Q7" s="3" t="s">
        <v>9</v>
      </c>
      <c r="R7" s="3" t="s">
        <v>2</v>
      </c>
      <c r="S7" s="3" t="s">
        <v>9</v>
      </c>
      <c r="T7" s="3" t="s">
        <v>2</v>
      </c>
      <c r="U7" s="19"/>
    </row>
    <row r="8" spans="2:22" ht="24">
      <c r="B8" s="28" t="s">
        <v>5</v>
      </c>
      <c r="C8" s="24">
        <v>37658.5</v>
      </c>
      <c r="D8" s="11">
        <v>3251</v>
      </c>
      <c r="E8" s="11">
        <v>0</v>
      </c>
      <c r="F8" s="12">
        <v>0</v>
      </c>
      <c r="G8" s="21">
        <v>1252</v>
      </c>
      <c r="H8" s="22">
        <v>111</v>
      </c>
      <c r="I8" s="26">
        <v>81</v>
      </c>
      <c r="J8" s="26">
        <v>19</v>
      </c>
      <c r="K8" s="24">
        <v>27929.5</v>
      </c>
      <c r="L8" s="11">
        <v>2383</v>
      </c>
      <c r="M8" s="11">
        <v>0</v>
      </c>
      <c r="N8" s="24">
        <v>0</v>
      </c>
      <c r="O8" s="11">
        <v>8396</v>
      </c>
      <c r="P8" s="12">
        <v>738</v>
      </c>
      <c r="Q8" s="12">
        <v>0</v>
      </c>
      <c r="R8" s="12">
        <v>0</v>
      </c>
      <c r="S8" s="12">
        <v>0</v>
      </c>
      <c r="T8" s="12">
        <v>0</v>
      </c>
      <c r="U8" s="2"/>
    </row>
    <row r="9" spans="2:22" ht="24">
      <c r="B9" s="28" t="s">
        <v>7</v>
      </c>
      <c r="C9" s="13">
        <v>61</v>
      </c>
      <c r="D9" s="13">
        <v>12</v>
      </c>
      <c r="E9" s="13">
        <v>57</v>
      </c>
      <c r="F9" s="13">
        <v>10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20">
        <v>4</v>
      </c>
      <c r="P9" s="13">
        <v>2</v>
      </c>
      <c r="Q9" s="13">
        <v>0</v>
      </c>
      <c r="R9" s="13">
        <v>0</v>
      </c>
      <c r="S9" s="13">
        <v>0</v>
      </c>
      <c r="T9" s="13">
        <v>0</v>
      </c>
      <c r="U9" s="2"/>
    </row>
    <row r="10" spans="2:22" ht="24">
      <c r="B10" s="28" t="s">
        <v>6</v>
      </c>
      <c r="C10" s="14">
        <v>3534</v>
      </c>
      <c r="D10" s="13">
        <v>406</v>
      </c>
      <c r="E10" s="14">
        <v>684</v>
      </c>
      <c r="F10" s="13">
        <v>74</v>
      </c>
      <c r="G10" s="27">
        <v>106</v>
      </c>
      <c r="H10" s="27">
        <v>32</v>
      </c>
      <c r="I10" s="26">
        <v>0</v>
      </c>
      <c r="J10" s="26">
        <v>0</v>
      </c>
      <c r="K10" s="13">
        <v>0</v>
      </c>
      <c r="L10" s="13">
        <v>0</v>
      </c>
      <c r="M10" s="13">
        <v>0</v>
      </c>
      <c r="N10" s="13">
        <v>0</v>
      </c>
      <c r="O10" s="13">
        <v>2744</v>
      </c>
      <c r="P10" s="13">
        <v>300</v>
      </c>
      <c r="Q10" s="13">
        <v>0</v>
      </c>
      <c r="R10" s="13">
        <v>0</v>
      </c>
      <c r="S10" s="13">
        <v>0</v>
      </c>
      <c r="T10" s="13">
        <v>0</v>
      </c>
      <c r="U10" s="2"/>
    </row>
    <row r="11" spans="2:22" ht="24">
      <c r="B11" s="29" t="s">
        <v>4</v>
      </c>
      <c r="C11" s="14">
        <v>5035</v>
      </c>
      <c r="D11" s="13">
        <v>563</v>
      </c>
      <c r="E11" s="13">
        <v>303</v>
      </c>
      <c r="F11" s="13">
        <v>30</v>
      </c>
      <c r="G11" s="13">
        <v>730</v>
      </c>
      <c r="H11" s="13">
        <v>84</v>
      </c>
      <c r="I11" s="13">
        <v>313</v>
      </c>
      <c r="J11" s="13">
        <v>41</v>
      </c>
      <c r="K11" s="13">
        <v>0</v>
      </c>
      <c r="L11" s="13">
        <v>0</v>
      </c>
      <c r="M11" s="13">
        <v>0</v>
      </c>
      <c r="N11" s="13">
        <v>0</v>
      </c>
      <c r="O11" s="14">
        <v>3689</v>
      </c>
      <c r="P11" s="13">
        <v>408</v>
      </c>
      <c r="Q11" s="13">
        <v>0</v>
      </c>
      <c r="R11" s="13">
        <v>0</v>
      </c>
      <c r="S11" s="13">
        <v>0</v>
      </c>
      <c r="T11" s="13">
        <v>0</v>
      </c>
      <c r="U11" s="2"/>
    </row>
    <row r="12" spans="2:22" ht="24">
      <c r="B12" s="28" t="s">
        <v>24</v>
      </c>
      <c r="C12" s="14">
        <v>16</v>
      </c>
      <c r="D12" s="13">
        <v>2</v>
      </c>
      <c r="E12" s="13">
        <v>16</v>
      </c>
      <c r="F12" s="13">
        <v>2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4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2"/>
    </row>
    <row r="13" spans="2:22" s="8" customFormat="1" ht="27.6" customHeight="1">
      <c r="B13" s="1" t="s">
        <v>8</v>
      </c>
      <c r="C13" s="15">
        <f>SUM(C8:C12)</f>
        <v>46304.5</v>
      </c>
      <c r="D13" s="15">
        <f>SUM(D8:D12)</f>
        <v>4234</v>
      </c>
      <c r="E13" s="15">
        <f t="shared" ref="E13:T13" si="0">SUM(E8:E12)</f>
        <v>1060</v>
      </c>
      <c r="F13" s="15">
        <f t="shared" si="0"/>
        <v>116</v>
      </c>
      <c r="G13" s="15">
        <f t="shared" si="0"/>
        <v>2088</v>
      </c>
      <c r="H13" s="15">
        <f t="shared" si="0"/>
        <v>227</v>
      </c>
      <c r="I13" s="15">
        <f t="shared" si="0"/>
        <v>394</v>
      </c>
      <c r="J13" s="15">
        <f t="shared" si="0"/>
        <v>60</v>
      </c>
      <c r="K13" s="15">
        <f t="shared" si="0"/>
        <v>27929.5</v>
      </c>
      <c r="L13" s="15">
        <f t="shared" si="0"/>
        <v>2383</v>
      </c>
      <c r="M13" s="15">
        <f t="shared" si="0"/>
        <v>0</v>
      </c>
      <c r="N13" s="15">
        <f t="shared" si="0"/>
        <v>0</v>
      </c>
      <c r="O13" s="15">
        <f t="shared" si="0"/>
        <v>14833</v>
      </c>
      <c r="P13" s="15">
        <f t="shared" si="0"/>
        <v>1448</v>
      </c>
      <c r="Q13" s="15">
        <f t="shared" si="0"/>
        <v>0</v>
      </c>
      <c r="R13" s="15">
        <f t="shared" si="0"/>
        <v>0</v>
      </c>
      <c r="S13" s="15">
        <f t="shared" si="0"/>
        <v>0</v>
      </c>
      <c r="T13" s="15">
        <f t="shared" si="0"/>
        <v>0</v>
      </c>
      <c r="U13" s="7"/>
    </row>
    <row r="14" spans="2:22" ht="24">
      <c r="B14" s="6" t="s">
        <v>15</v>
      </c>
      <c r="C14" s="5"/>
      <c r="D14" s="5"/>
      <c r="E14" s="46">
        <f>E13*100/C13</f>
        <v>2.2891943547603364</v>
      </c>
      <c r="F14" s="47"/>
      <c r="G14" s="46">
        <f>(G13+I13)*100/C13</f>
        <v>5.3601701778444859</v>
      </c>
      <c r="H14" s="50"/>
      <c r="I14" s="50"/>
      <c r="J14" s="47"/>
      <c r="K14" s="46">
        <f>(K13)*100/C13</f>
        <v>60.317031821961152</v>
      </c>
      <c r="L14" s="50"/>
      <c r="M14" s="50"/>
      <c r="N14" s="47"/>
      <c r="O14" s="46">
        <f>(O13)*100/C13</f>
        <v>32.033603645434027</v>
      </c>
      <c r="P14" s="47"/>
      <c r="Q14" s="48">
        <v>0</v>
      </c>
      <c r="R14" s="49"/>
      <c r="S14" s="48">
        <v>0</v>
      </c>
      <c r="T14" s="49"/>
      <c r="U14" s="9"/>
      <c r="V14" s="10"/>
    </row>
    <row r="15" spans="2:22" ht="24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2:22" ht="24">
      <c r="B16" s="4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17"/>
      <c r="R16" s="23"/>
      <c r="S16" s="17"/>
      <c r="T16" s="23"/>
      <c r="U16" s="4"/>
    </row>
    <row r="17" spans="2:21" ht="24">
      <c r="B17" s="18" t="s">
        <v>3</v>
      </c>
      <c r="C17" s="16" t="s">
        <v>16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7"/>
      <c r="S17" s="17"/>
      <c r="T17" s="17"/>
      <c r="U17" s="4"/>
    </row>
    <row r="18" spans="2:21" ht="24">
      <c r="B18" s="4"/>
      <c r="C18" s="32" t="s">
        <v>18</v>
      </c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</row>
    <row r="19" spans="2:21" ht="24">
      <c r="B19" s="4"/>
      <c r="C19" s="32" t="s">
        <v>17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2:21" ht="24">
      <c r="B20" s="4"/>
      <c r="C20" s="32" t="s">
        <v>21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</row>
    <row r="21" spans="2:21" ht="24">
      <c r="B21" s="4"/>
      <c r="C21" s="32" t="s">
        <v>19</v>
      </c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2:21" ht="24">
      <c r="B22" s="4"/>
      <c r="C22" s="32" t="s">
        <v>20</v>
      </c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</row>
    <row r="23" spans="2:21" ht="24">
      <c r="B23" s="4"/>
      <c r="C23" s="32" t="s">
        <v>25</v>
      </c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</row>
    <row r="24" spans="2:21" ht="24">
      <c r="B24" s="4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17"/>
      <c r="R24" s="17"/>
      <c r="S24" s="17"/>
      <c r="T24" s="17"/>
      <c r="U24" s="4"/>
    </row>
    <row r="25" spans="2:21" ht="24">
      <c r="B25" s="4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17"/>
      <c r="R25" s="17"/>
      <c r="S25" s="17"/>
      <c r="T25" s="17"/>
      <c r="U25" s="4"/>
    </row>
    <row r="26" spans="2:21" ht="24">
      <c r="B26" s="4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17"/>
      <c r="R26" s="17"/>
      <c r="S26" s="17"/>
      <c r="T26" s="17"/>
      <c r="U26" s="4"/>
    </row>
    <row r="27" spans="2:21" ht="24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2:21" ht="24"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</sheetData>
  <mergeCells count="32">
    <mergeCell ref="C16:P16"/>
    <mergeCell ref="E14:F14"/>
    <mergeCell ref="O14:P14"/>
    <mergeCell ref="Q14:R14"/>
    <mergeCell ref="S14:T14"/>
    <mergeCell ref="G14:J14"/>
    <mergeCell ref="K14:N14"/>
    <mergeCell ref="M6:N6"/>
    <mergeCell ref="S4:T6"/>
    <mergeCell ref="B4:B7"/>
    <mergeCell ref="G4:N4"/>
    <mergeCell ref="G5:J5"/>
    <mergeCell ref="C4:D6"/>
    <mergeCell ref="E4:F6"/>
    <mergeCell ref="G6:H6"/>
    <mergeCell ref="I6:J6"/>
    <mergeCell ref="B1:U1"/>
    <mergeCell ref="B2:U2"/>
    <mergeCell ref="C24:P24"/>
    <mergeCell ref="C25:P25"/>
    <mergeCell ref="C26:P26"/>
    <mergeCell ref="C18:U18"/>
    <mergeCell ref="C19:U19"/>
    <mergeCell ref="C20:U20"/>
    <mergeCell ref="C21:U21"/>
    <mergeCell ref="C22:U22"/>
    <mergeCell ref="C23:U23"/>
    <mergeCell ref="O4:P6"/>
    <mergeCell ref="Q4:R6"/>
    <mergeCell ref="U4:U6"/>
    <mergeCell ref="K5:N5"/>
    <mergeCell ref="K6:L6"/>
  </mergeCells>
  <pageMargins left="0.11811023622047245" right="0.11811023622047245" top="0.39370078740157483" bottom="0.19685039370078741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7 สค 62 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Mr.Robin ThaiSaKonWindows Se7en V5</dc:creator>
  <cp:lastModifiedBy>PSevice</cp:lastModifiedBy>
  <cp:lastPrinted>2019-08-21T05:58:00Z</cp:lastPrinted>
  <dcterms:created xsi:type="dcterms:W3CDTF">2019-07-12T11:30:16Z</dcterms:created>
  <dcterms:modified xsi:type="dcterms:W3CDTF">2019-08-21T05:58:20Z</dcterms:modified>
</cp:coreProperties>
</file>